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ego\OneDrive\Documentos\"/>
    </mc:Choice>
  </mc:AlternateContent>
  <xr:revisionPtr revIDLastSave="0" documentId="8_{0AC59C61-98EA-44D3-806D-6B7157E8B006}" xr6:coauthVersionLast="47" xr6:coauthVersionMax="47" xr10:uidLastSave="{00000000-0000-0000-0000-000000000000}"/>
  <bookViews>
    <workbookView xWindow="21480" yWindow="-15" windowWidth="29040" windowHeight="15840" xr2:uid="{FBD126A9-44A7-4CC5-9AA5-D022303BB411}"/>
  </bookViews>
  <sheets>
    <sheet name="Folha2" sheetId="2" r:id="rId1"/>
  </sheets>
  <definedNames>
    <definedName name="_xlnm.Print_Area" localSheetId="0">Folha2!$A$6:$H$17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2" l="1"/>
  <c r="G8" i="2"/>
  <c r="G9" i="2"/>
  <c r="G10" i="2"/>
  <c r="G11" i="2"/>
  <c r="G12" i="2"/>
  <c r="G13" i="2"/>
  <c r="H13" i="2" s="1"/>
  <c r="G14" i="2"/>
  <c r="G15" i="2"/>
  <c r="H15" i="2" s="1"/>
  <c r="G16" i="2"/>
  <c r="G7" i="2"/>
  <c r="H7" i="2" s="1"/>
  <c r="E15" i="2"/>
  <c r="E14" i="2"/>
  <c r="E13" i="2"/>
  <c r="E12" i="2"/>
  <c r="H12" i="2" s="1"/>
  <c r="E11" i="2"/>
  <c r="H11" i="2" s="1"/>
  <c r="E10" i="2"/>
  <c r="H10" i="2" s="1"/>
  <c r="E9" i="2"/>
  <c r="E8" i="2"/>
  <c r="H8" i="2" s="1"/>
  <c r="H16" i="2"/>
  <c r="H14" i="2" l="1"/>
  <c r="H9" i="2"/>
  <c r="H17" i="2"/>
</calcChain>
</file>

<file path=xl/sharedStrings.xml><?xml version="1.0" encoding="utf-8"?>
<sst xmlns="http://schemas.openxmlformats.org/spreadsheetml/2006/main" count="29" uniqueCount="22">
  <si>
    <t>VIBROACABADORA DE ASFALTO SOBRE ESTEIRAS, LARGURA DE PAVIMENTAÇÃO 1,90 M A CHP 5,30 M, POTÊNCIA 105 HP CAPACIDADE 450 T/H - CHP DIURNO. AF_11/2014</t>
  </si>
  <si>
    <t>VIBROACABADORA DE ASFALTO SOBRE ESTEIRAS, LARGURA DE PAVIMENTAÇÃO 1,90 M A CHI 5,30 M, POTÊNCIA 105 HP CAPACIDADE 450 T/H - CHI DIURNO. AF_11/2014</t>
  </si>
  <si>
    <t>CHP</t>
  </si>
  <si>
    <t>CHI</t>
  </si>
  <si>
    <t>RASTELEIRO COM ENCARGOS COMPLEMENTARES</t>
  </si>
  <si>
    <t>H</t>
  </si>
  <si>
    <t>ROLO COMPACTADOR VIBRATORIO TANDEM, ACO LISO, POTENCIA 125 HP, PESO SEM/CO CHPM LASTRO 10,20/11,65 T, LARGURA DE TRABALHO 1,73 M - CHP DIURNO. AF_11/2016</t>
  </si>
  <si>
    <t>ROLO COMPACTADOR VIBRATORIO TANDEM, ACO LISO, POTENCIA 125 HP, PESO SEM/CO CHIM LASTRO 10,20/11,65 T, LARGURA DE TRABALHO 1,73 M - CHI DIURNO. AF_11/201</t>
  </si>
  <si>
    <t>TRATOR DE PNEUS COM POTÊNCIA DE 85 CV, TRAÇÃO 4X4, COM VASSOURA MECÂNICA A CHI COPLADA - CHI DIURNO. AF_02/2017</t>
  </si>
  <si>
    <t>TRATOR DE PNEUS COM POTÊNCIA DE 85 CV, TRAÇÃO 4X4, COM VASSOURA MECÂNICA A CHP COPLADA - CHP DIURNO. AF_03/2017</t>
  </si>
  <si>
    <t>ROLO COMPACTADOR DE PNEUS, ESTATICO, PRESSAO VARIAVEL, POTENCIA 110 HP, PE CHP SO SEM/COM LASTRO 10,8/27 T, LARGURA DE ROLAGEM 2,30 M - CHP DIURNO. AF_06/2017</t>
  </si>
  <si>
    <t>ROLO COMPACTADOR DE PNEUS, ESTATICO, PRESSAO VARIAVEL, POTENCIA 110 HP, PE CHI SO SEM/COM LASTRO 10,8/27 T, LARGURA DE ROLAGEM 2,30 M - CHI DIURNO. AF_06/2017</t>
  </si>
  <si>
    <t>ITEM</t>
  </si>
  <si>
    <t>CODIGO</t>
  </si>
  <si>
    <t>DESCRIÇÃO</t>
  </si>
  <si>
    <t>UNIDADE</t>
  </si>
  <si>
    <t>QUANTIDADE</t>
  </si>
  <si>
    <t>VALOR UNITÁRIO</t>
  </si>
  <si>
    <t>VALOR TOTAL</t>
  </si>
  <si>
    <t>ENCARREGADO GERAL COM ENCARGOS COMPLEMENTARES</t>
  </si>
  <si>
    <t>VALOR COM BDI (29,92%)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</si>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</sst>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&quot;R$&quot;\ 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68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0BC81-6B81-4C34-9749-126931FD7AA4}">
  <dimension ref="A6:H17"/>
  <sheetViews>
    <sheetView tabSelected="1" workbookViewId="0">
      <selection activeCell="C8" sqref="C8"/>
    </sheetView>
  </sheetViews>
  <sheetFormatPr defaultRowHeight="15" x14ac:dyDescent="0.25"/>
  <cols>
    <col min="3" max="3" width="82.28515625" bestFit="1" customWidth="1"/>
    <col min="4" max="4" width="9" bestFit="1" customWidth="1"/>
    <col min="5" max="5" width="12.5703125" bestFit="1" customWidth="1"/>
    <col min="6" max="6" width="15.85546875" bestFit="1" customWidth="1"/>
    <col min="7" max="7" width="14.85546875" bestFit="1" customWidth="1"/>
    <col min="8" max="8" width="12.85546875" bestFit="1" customWidth="1"/>
  </cols>
  <sheetData>
    <row r="6" spans="1:8" ht="30" x14ac:dyDescent="0.25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2" t="s">
        <v>20</v>
      </c>
      <c r="H6" s="1" t="s">
        <v>18</v>
      </c>
    </row>
    <row r="7" spans="1:8" ht="30" x14ac:dyDescent="0.25">
      <c r="A7" s="5">
        <v>1</v>
      </c>
      <c r="B7" s="5">
        <v>5835</v>
      </c>
      <c r="C7" s="4" t="s">
        <v>0</v>
      </c>
      <c r="D7" s="5" t="s">
        <v>2</v>
      </c>
      <c r="E7" s="5">
        <f>0.0464*900</f>
        <v>41.76</v>
      </c>
      <c r="F7" s="5">
        <v>369.33</v>
      </c>
      <c r="G7" s="6">
        <f>ROUND(F7*1.2992,2)</f>
        <v>479.83</v>
      </c>
      <c r="H7" s="6">
        <f>E7*G7</f>
        <v>20037.700799999999</v>
      </c>
    </row>
    <row r="8" spans="1:8" ht="30" x14ac:dyDescent="0.25">
      <c r="A8" s="5">
        <v>2</v>
      </c>
      <c r="B8" s="5">
        <v>5837</v>
      </c>
      <c r="C8" s="4" t="s">
        <v>1</v>
      </c>
      <c r="D8" s="5" t="s">
        <v>3</v>
      </c>
      <c r="E8" s="5">
        <f>0.094*900</f>
        <v>84.6</v>
      </c>
      <c r="F8" s="5">
        <v>138.80000000000001</v>
      </c>
      <c r="G8" s="6">
        <f t="shared" ref="G8:G16" si="0">ROUND(F8*1.2992,2)</f>
        <v>180.33</v>
      </c>
      <c r="H8" s="6">
        <f t="shared" ref="H8:H16" si="1">E8*G8</f>
        <v>15255.918</v>
      </c>
    </row>
    <row r="9" spans="1:8" x14ac:dyDescent="0.25">
      <c r="A9" s="5">
        <v>3</v>
      </c>
      <c r="B9" s="5">
        <v>88314</v>
      </c>
      <c r="C9" s="3" t="s">
        <v>4</v>
      </c>
      <c r="D9" s="5" t="s">
        <v>5</v>
      </c>
      <c r="E9" s="5">
        <f>1.1301*900</f>
        <v>1017.0900000000001</v>
      </c>
      <c r="F9" s="5">
        <v>18.14</v>
      </c>
      <c r="G9" s="6">
        <f t="shared" si="0"/>
        <v>23.57</v>
      </c>
      <c r="H9" s="6">
        <f t="shared" si="1"/>
        <v>23972.811300000005</v>
      </c>
    </row>
    <row r="10" spans="1:8" ht="30" x14ac:dyDescent="0.25">
      <c r="A10" s="5">
        <v>4</v>
      </c>
      <c r="B10" s="5">
        <v>95631</v>
      </c>
      <c r="C10" s="4" t="s">
        <v>6</v>
      </c>
      <c r="D10" s="5" t="s">
        <v>2</v>
      </c>
      <c r="E10" s="5">
        <f>0.0805*900</f>
        <v>72.45</v>
      </c>
      <c r="F10" s="5">
        <v>217.03</v>
      </c>
      <c r="G10" s="6">
        <f t="shared" si="0"/>
        <v>281.97000000000003</v>
      </c>
      <c r="H10" s="6">
        <f t="shared" si="1"/>
        <v>20428.726500000004</v>
      </c>
    </row>
    <row r="11" spans="1:8" ht="30" x14ac:dyDescent="0.25">
      <c r="A11" s="5">
        <v>5</v>
      </c>
      <c r="B11" s="5">
        <v>95632</v>
      </c>
      <c r="C11" s="4" t="s">
        <v>7</v>
      </c>
      <c r="D11" s="5" t="s">
        <v>3</v>
      </c>
      <c r="E11" s="5">
        <f>0.0607*900</f>
        <v>54.629999999999995</v>
      </c>
      <c r="F11" s="5">
        <v>78.010000000000005</v>
      </c>
      <c r="G11" s="6">
        <f t="shared" si="0"/>
        <v>101.35</v>
      </c>
      <c r="H11" s="6">
        <f t="shared" si="1"/>
        <v>5536.7504999999992</v>
      </c>
    </row>
    <row r="12" spans="1:8" ht="30" x14ac:dyDescent="0.25">
      <c r="A12" s="5">
        <v>6</v>
      </c>
      <c r="B12" s="5">
        <v>96155</v>
      </c>
      <c r="C12" s="4" t="s">
        <v>8</v>
      </c>
      <c r="D12" s="5" t="s">
        <v>3</v>
      </c>
      <c r="E12" s="5">
        <f>0.1071*900</f>
        <v>96.39</v>
      </c>
      <c r="F12" s="5">
        <v>45.16</v>
      </c>
      <c r="G12" s="6">
        <f t="shared" si="0"/>
        <v>58.67</v>
      </c>
      <c r="H12" s="6">
        <f t="shared" si="1"/>
        <v>5655.2013000000006</v>
      </c>
    </row>
    <row r="13" spans="1:8" ht="30" x14ac:dyDescent="0.25">
      <c r="A13" s="5">
        <v>7</v>
      </c>
      <c r="B13" s="5">
        <v>96157</v>
      </c>
      <c r="C13" s="4" t="s">
        <v>9</v>
      </c>
      <c r="D13" s="5" t="s">
        <v>2</v>
      </c>
      <c r="E13" s="5">
        <f>0.0341*900</f>
        <v>30.689999999999998</v>
      </c>
      <c r="F13" s="5">
        <v>122.83</v>
      </c>
      <c r="G13" s="6">
        <f t="shared" si="0"/>
        <v>159.58000000000001</v>
      </c>
      <c r="H13" s="6">
        <f t="shared" si="1"/>
        <v>4897.5101999999997</v>
      </c>
    </row>
    <row r="14" spans="1:8" ht="30" x14ac:dyDescent="0.25">
      <c r="A14" s="5">
        <v>8</v>
      </c>
      <c r="B14" s="5">
        <v>96463</v>
      </c>
      <c r="C14" s="4" t="s">
        <v>10</v>
      </c>
      <c r="D14" s="5" t="s">
        <v>2</v>
      </c>
      <c r="E14" s="5">
        <f>0.0419*900</f>
        <v>37.71</v>
      </c>
      <c r="F14" s="5">
        <v>208.83</v>
      </c>
      <c r="G14" s="6">
        <f t="shared" si="0"/>
        <v>271.31</v>
      </c>
      <c r="H14" s="6">
        <f t="shared" si="1"/>
        <v>10231.1001</v>
      </c>
    </row>
    <row r="15" spans="1:8" ht="30" x14ac:dyDescent="0.25">
      <c r="A15" s="5">
        <v>9</v>
      </c>
      <c r="B15" s="5">
        <v>96464</v>
      </c>
      <c r="C15" s="4" t="s">
        <v>11</v>
      </c>
      <c r="D15" s="5" t="s">
        <v>3</v>
      </c>
      <c r="E15" s="5">
        <f>0.099*900</f>
        <v>89.100000000000009</v>
      </c>
      <c r="F15" s="5">
        <v>84.33</v>
      </c>
      <c r="G15" s="6">
        <f t="shared" si="0"/>
        <v>109.56</v>
      </c>
      <c r="H15" s="6">
        <f t="shared" si="1"/>
        <v>9761.7960000000003</v>
      </c>
    </row>
    <row r="16" spans="1:8" x14ac:dyDescent="0.25">
      <c r="A16" s="5">
        <v>10</v>
      </c>
      <c r="B16" s="5">
        <v>90776</v>
      </c>
      <c r="C16" s="4" t="s">
        <v>19</v>
      </c>
      <c r="D16" s="5" t="s">
        <v>5</v>
      </c>
      <c r="E16" s="5">
        <v>180</v>
      </c>
      <c r="F16" s="5">
        <v>50.08</v>
      </c>
      <c r="G16" s="6">
        <f t="shared" si="0"/>
        <v>65.06</v>
      </c>
      <c r="H16" s="6">
        <f t="shared" si="1"/>
        <v>11710.800000000001</v>
      </c>
    </row>
    <row r="17" spans="1:8" x14ac:dyDescent="0.25">
      <c r="A17" s="7"/>
      <c r="B17" s="7"/>
      <c r="C17" s="8" t="s">
        <v>21</v>
      </c>
      <c r="D17" s="7"/>
      <c r="E17" s="7"/>
      <c r="F17" s="7"/>
      <c r="G17" s="7"/>
      <c r="H17" s="9">
        <f>SUM(H7:H16)</f>
        <v>127488.3147</v>
      </c>
    </row>
  </sheetData>
  <pageMargins left="0.7" right="0.7" top="0.75" bottom="0.75" header="0.3" footer="0.3"/>
  <pageSetup paperSize="9" scale="5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Folha2</vt:lpstr>
      <vt:lpstr>Folha2!Área_de_Impressão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Novaes</dc:creator>
  <cp:lastModifiedBy>Diego Novaes</cp:lastModifiedBy>
  <cp:lastPrinted>2026-06-25T12:23:31Z</cp:lastPrinted>
  <dcterms:created xsi:type="dcterms:W3CDTF">2026-06-25T11:23:17Z</dcterms:created>
  <dcterms:modified xsi:type="dcterms:W3CDTF">2026-06-25T12:24:47Z</dcterms:modified>
</cp:coreProperties>
</file>